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Лист1!$A$1:$E$79</definedName>
  </definedNames>
  <calcPr calcId="145621"/>
</workbook>
</file>

<file path=xl/calcChain.xml><?xml version="1.0" encoding="utf-8"?>
<calcChain xmlns="http://schemas.openxmlformats.org/spreadsheetml/2006/main">
  <c r="E45" i="1" l="1"/>
  <c r="E43" i="1"/>
  <c r="E41" i="1"/>
  <c r="E40" i="1"/>
  <c r="E69" i="1"/>
  <c r="E68" i="1"/>
  <c r="E65" i="1"/>
  <c r="E64" i="1"/>
  <c r="E63" i="1"/>
  <c r="E62" i="1"/>
  <c r="E61" i="1"/>
  <c r="E60" i="1"/>
  <c r="E59" i="1"/>
  <c r="E55" i="1"/>
  <c r="E54" i="1"/>
  <c r="E53" i="1"/>
  <c r="E52" i="1"/>
  <c r="E56" i="1"/>
  <c r="E57" i="1"/>
  <c r="E48" i="1"/>
  <c r="E51" i="1"/>
  <c r="E50" i="1"/>
  <c r="E49" i="1"/>
  <c r="E46" i="1"/>
  <c r="E37" i="1"/>
  <c r="E35" i="1"/>
  <c r="E32" i="1"/>
  <c r="E27" i="1"/>
  <c r="E25" i="1"/>
  <c r="E20" i="1"/>
  <c r="E18" i="1"/>
  <c r="E17" i="1"/>
  <c r="E16" i="1"/>
  <c r="E15" i="1"/>
  <c r="E14" i="1"/>
  <c r="E11" i="1"/>
  <c r="E10" i="1"/>
  <c r="G42" i="1" l="1"/>
  <c r="G66" i="1" s="1"/>
  <c r="G71" i="1" s="1"/>
  <c r="C68" i="1" l="1"/>
  <c r="D68" i="1" s="1"/>
  <c r="E42" i="1" l="1"/>
  <c r="F66" i="1"/>
  <c r="F71" i="1" s="1"/>
  <c r="C43" i="1" l="1"/>
  <c r="C41" i="1"/>
  <c r="C11" i="1"/>
  <c r="C65" i="1"/>
  <c r="C64" i="1"/>
  <c r="C63" i="1"/>
  <c r="C62" i="1"/>
  <c r="C61" i="1"/>
  <c r="C60" i="1"/>
  <c r="C59" i="1"/>
  <c r="C57" i="1"/>
  <c r="C56" i="1"/>
  <c r="C55" i="1"/>
  <c r="C54" i="1"/>
  <c r="C53" i="1"/>
  <c r="C52" i="1"/>
  <c r="C51" i="1"/>
  <c r="C50" i="1"/>
  <c r="C49" i="1"/>
  <c r="C48" i="1"/>
  <c r="C46" i="1"/>
  <c r="C45" i="1"/>
  <c r="C18" i="1"/>
  <c r="C17" i="1"/>
  <c r="C16" i="1"/>
  <c r="C15" i="1"/>
  <c r="C14" i="1"/>
  <c r="C69" i="1" l="1"/>
  <c r="D62" i="1" l="1"/>
  <c r="D61" i="1"/>
  <c r="D51" i="1" l="1"/>
  <c r="D69" i="1" l="1"/>
  <c r="D57" i="1"/>
  <c r="D45" i="1"/>
  <c r="D65" i="1" l="1"/>
  <c r="D64" i="1"/>
  <c r="D63" i="1"/>
  <c r="D60" i="1"/>
  <c r="D59" i="1"/>
  <c r="D56" i="1"/>
  <c r="D55" i="1"/>
  <c r="D54" i="1"/>
  <c r="D53" i="1"/>
  <c r="D52" i="1"/>
  <c r="D49" i="1"/>
  <c r="D18" i="1" l="1"/>
  <c r="D11" i="1" l="1"/>
  <c r="D14" i="1"/>
  <c r="D15" i="1"/>
  <c r="D16" i="1"/>
  <c r="D17" i="1"/>
  <c r="D41" i="1"/>
  <c r="D43" i="1"/>
  <c r="D46" i="1"/>
  <c r="D48" i="1"/>
  <c r="D50" i="1"/>
  <c r="C10" i="1"/>
  <c r="D10" i="1" l="1"/>
  <c r="C20" i="1"/>
  <c r="D20" i="1" l="1"/>
  <c r="C25" i="1"/>
  <c r="D25" i="1" l="1"/>
  <c r="C27" i="1"/>
  <c r="D27" i="1" s="1"/>
  <c r="C32" i="1"/>
  <c r="D32" i="1" l="1"/>
  <c r="C35" i="1"/>
  <c r="D35" i="1" s="1"/>
  <c r="C37" i="1"/>
  <c r="D37" i="1" s="1"/>
  <c r="E66" i="1"/>
  <c r="E71" i="1" s="1"/>
  <c r="C40" i="1"/>
  <c r="D40" i="1"/>
  <c r="C66" i="1" l="1"/>
  <c r="C71" i="1" s="1"/>
  <c r="D66" i="1"/>
  <c r="D71" i="1" s="1"/>
</calcChain>
</file>

<file path=xl/sharedStrings.xml><?xml version="1.0" encoding="utf-8"?>
<sst xmlns="http://schemas.openxmlformats.org/spreadsheetml/2006/main" count="92" uniqueCount="69">
  <si>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</si>
  <si>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</si>
  <si>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</si>
  <si>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</si>
  <si>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</si>
  <si>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</si>
  <si>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</si>
  <si>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</si>
  <si>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</si>
  <si>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</si>
  <si>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</si>
  <si>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</si>
  <si>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</si>
  <si>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</si>
  <si>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</si>
  <si>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</si>
  <si>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</si>
  <si>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</si>
  <si>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</si>
  <si>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</si>
  <si>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</si>
  <si>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</si>
  <si>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</si>
  <si>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</si>
  <si>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</si>
  <si>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</si>
  <si>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</si>
  <si>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</si>
  <si>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</si>
  <si>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</si>
  <si>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</si>
  <si>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</si>
  <si>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</si>
  <si>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</si>
  <si>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</si>
  <si>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</si>
  <si>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</si>
  <si>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</si>
  <si>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</si>
  <si>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</si>
  <si>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</si>
  <si>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</si>
  <si>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</si>
  <si>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</si>
  <si>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</si>
  <si>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</si>
  <si>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</si>
  <si>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</si>
  <si>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</si>
  <si>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</si>
  <si>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</si>
  <si>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</si>
  <si>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</si>
  <si>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</si>
  <si>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</si>
  <si>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</si>
  <si>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</si>
  <si>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</si>
  <si>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</si>
  <si>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</si>
  <si>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Газоснабжение</t>
  </si>
  <si>
    <t>планово-предупредительный ремонт внутридомовой системы газоснабжения (смена прокладок и набивка сальников в  вентильных кранах,  уплотнение сгонов, временная заделка свищей и трещин на внутренних трубопроводах)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</si>
  <si>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</si>
  <si>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</si>
  <si>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</si>
  <si>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Военный городок 111</t>
  </si>
  <si>
    <t>S = 2368 кв.м.</t>
  </si>
  <si>
    <t>Стоимость  работ и услуг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</si>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</sst>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1"/>
  <sheetViews>
    <sheetView tabSelected="1" topLeftCell="A55" zoomScale="75" zoomScaleNormal="75" zoomScaleSheetLayoutView="75" workbookViewId="0">
      <selection activeCell="K69" sqref="K69:L69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style="37" customWidth="1"/>
    <col min="6" max="7" width="9.140625" hidden="1" customWidth="1"/>
    <col min="8" max="9" width="11.5703125" bestFit="1" customWidth="1"/>
  </cols>
  <sheetData>
    <row r="2" spans="1:7" ht="18" x14ac:dyDescent="0.25">
      <c r="B2" s="47"/>
      <c r="C2" s="47"/>
      <c r="D2" s="47"/>
      <c r="E2" s="47"/>
    </row>
    <row r="3" spans="1:7" ht="20.25" x14ac:dyDescent="0.3">
      <c r="A3" s="48" t="s">
        <v>0</v>
      </c>
      <c r="B3" s="48"/>
      <c r="C3" s="48"/>
      <c r="D3" s="48"/>
      <c r="E3" s="48"/>
    </row>
    <row r="4" spans="1:7" ht="49.5" customHeight="1" x14ac:dyDescent="0.25">
      <c r="A4" s="49" t="s">
        <v>65</v>
      </c>
      <c r="B4" s="49"/>
      <c r="C4" s="49"/>
      <c r="D4" s="49"/>
      <c r="E4" s="49"/>
    </row>
    <row r="5" spans="1:7" ht="22.5" customHeight="1" x14ac:dyDescent="0.25">
      <c r="A5" s="50" t="s">
        <v>66</v>
      </c>
      <c r="B5" s="50"/>
      <c r="C5" s="50"/>
      <c r="D5" s="50"/>
      <c r="E5" s="50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35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40">
        <v>5</v>
      </c>
    </row>
    <row r="8" spans="1:7" ht="17.25" customHeight="1" x14ac:dyDescent="0.25">
      <c r="A8" s="51"/>
      <c r="B8" s="52"/>
      <c r="C8" s="52"/>
      <c r="D8" s="52"/>
      <c r="E8" s="53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24</v>
      </c>
      <c r="B10" s="2" t="s">
        <v>21</v>
      </c>
      <c r="C10" s="3">
        <f>PRODUCT(2368*E10)</f>
        <v>287.76007040000007</v>
      </c>
      <c r="D10" s="3">
        <f>PRODUCT(C10*12)</f>
        <v>3453.1208448000007</v>
      </c>
      <c r="E10" s="8">
        <f>PRODUCT(G10*1.1)*1.1*1.1*1.1</f>
        <v>0.12152030000000004</v>
      </c>
      <c r="F10" s="3">
        <v>0.06</v>
      </c>
      <c r="G10" s="8">
        <v>8.3000000000000004E-2</v>
      </c>
    </row>
    <row r="11" spans="1:7" ht="17.25" customHeight="1" x14ac:dyDescent="0.2">
      <c r="A11" s="60" t="s">
        <v>25</v>
      </c>
      <c r="B11" s="58" t="s">
        <v>21</v>
      </c>
      <c r="C11" s="41">
        <f>PRODUCT(2368*E11)</f>
        <v>1816.7021312000002</v>
      </c>
      <c r="D11" s="41">
        <f>PRODUCT(C11*12)</f>
        <v>21800.425574400004</v>
      </c>
      <c r="E11" s="44">
        <f>PRODUCT(G11*1.1)*1.1*1.1*1.1</f>
        <v>0.7671884000000001</v>
      </c>
      <c r="F11" s="41">
        <v>0.38</v>
      </c>
      <c r="G11" s="44">
        <v>0.52400000000000002</v>
      </c>
    </row>
    <row r="12" spans="1:7" ht="12.75" customHeight="1" x14ac:dyDescent="0.2">
      <c r="A12" s="61"/>
      <c r="B12" s="63"/>
      <c r="C12" s="42"/>
      <c r="D12" s="42"/>
      <c r="E12" s="45"/>
      <c r="F12" s="42"/>
      <c r="G12" s="45"/>
    </row>
    <row r="13" spans="1:7" ht="6" customHeight="1" x14ac:dyDescent="0.2">
      <c r="A13" s="62"/>
      <c r="B13" s="59"/>
      <c r="C13" s="43"/>
      <c r="D13" s="43"/>
      <c r="E13" s="46"/>
      <c r="F13" s="43"/>
      <c r="G13" s="46"/>
    </row>
    <row r="14" spans="1:7" x14ac:dyDescent="0.2">
      <c r="A14" s="6" t="s">
        <v>40</v>
      </c>
      <c r="B14" s="2" t="s">
        <v>21</v>
      </c>
      <c r="C14" s="3">
        <f t="shared" ref="C14:C18" si="0">PRODUCT(2368*E14)</f>
        <v>429.90661120000021</v>
      </c>
      <c r="D14" s="3">
        <f t="shared" ref="D14:D18" si="1">PRODUCT(C14*12)</f>
        <v>5158.8793344000023</v>
      </c>
      <c r="E14" s="8">
        <f>PRODUCT(G14*1.1)*1.1*1.1*1.1</f>
        <v>0.18154840000000008</v>
      </c>
      <c r="F14" s="3">
        <v>0.09</v>
      </c>
      <c r="G14" s="8">
        <v>0.124</v>
      </c>
    </row>
    <row r="15" spans="1:7" x14ac:dyDescent="0.2">
      <c r="A15" s="6" t="s">
        <v>10</v>
      </c>
      <c r="B15" s="2" t="s">
        <v>21</v>
      </c>
      <c r="C15" s="3">
        <f t="shared" si="0"/>
        <v>433.37360000000018</v>
      </c>
      <c r="D15" s="3">
        <f t="shared" si="1"/>
        <v>5200.4832000000024</v>
      </c>
      <c r="E15" s="8">
        <f>PRODUCT(G15*1.1)*1.1*1.1*1.1</f>
        <v>0.18301250000000008</v>
      </c>
      <c r="F15" s="8">
        <v>9.0999999999999998E-2</v>
      </c>
      <c r="G15" s="8">
        <v>0.125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287.76007040000007</v>
      </c>
      <c r="D16" s="3">
        <f t="shared" si="1"/>
        <v>3453.1208448000007</v>
      </c>
      <c r="E16" s="8">
        <f>PRODUCT(G16*1.1)*1.1*1.1*1.1</f>
        <v>0.12152030000000004</v>
      </c>
      <c r="F16" s="3">
        <v>0.06</v>
      </c>
      <c r="G16" s="8">
        <v>8.3000000000000004E-2</v>
      </c>
    </row>
    <row r="17" spans="1:7" ht="25.5" x14ac:dyDescent="0.2">
      <c r="A17" s="6" t="s">
        <v>34</v>
      </c>
      <c r="B17" s="2" t="s">
        <v>21</v>
      </c>
      <c r="C17" s="3">
        <f t="shared" si="0"/>
        <v>620.59099520000018</v>
      </c>
      <c r="D17" s="3">
        <f t="shared" si="1"/>
        <v>7447.0919424000022</v>
      </c>
      <c r="E17" s="8">
        <f>PRODUCT(G17*1.1)*1.1*1.1*1.1</f>
        <v>0.26207390000000008</v>
      </c>
      <c r="F17" s="3">
        <v>0.13</v>
      </c>
      <c r="G17" s="8">
        <v>0.17899999999999999</v>
      </c>
    </row>
    <row r="18" spans="1:7" x14ac:dyDescent="0.2">
      <c r="A18" s="6" t="s">
        <v>38</v>
      </c>
      <c r="B18" s="2" t="s">
        <v>21</v>
      </c>
      <c r="C18" s="3">
        <f t="shared" si="0"/>
        <v>2055.9243584000005</v>
      </c>
      <c r="D18" s="3">
        <f t="shared" si="1"/>
        <v>24671.092300800006</v>
      </c>
      <c r="E18" s="8">
        <f>PRODUCT(G18*1.1)*1.1*1.1*1.1</f>
        <v>0.86821130000000013</v>
      </c>
      <c r="F18" s="3">
        <v>0.43</v>
      </c>
      <c r="G18" s="8">
        <v>0.59299999999999997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54" t="s">
        <v>18</v>
      </c>
      <c r="B20" s="58" t="s">
        <v>29</v>
      </c>
      <c r="C20" s="41">
        <f>PRODUCT(2368*E20)</f>
        <v>7506.0307520000024</v>
      </c>
      <c r="D20" s="41">
        <f>PRODUCT(C20*12)</f>
        <v>90072.369024000029</v>
      </c>
      <c r="E20" s="44">
        <f>PRODUCT(G20*1.1)*1.1*1.1*1.1</f>
        <v>3.1697765000000011</v>
      </c>
      <c r="F20" s="41">
        <v>1.57</v>
      </c>
      <c r="G20" s="44">
        <v>2.165</v>
      </c>
    </row>
    <row r="21" spans="1:7" ht="22.5" customHeight="1" x14ac:dyDescent="0.2">
      <c r="A21" s="64"/>
      <c r="B21" s="63"/>
      <c r="C21" s="42"/>
      <c r="D21" s="42"/>
      <c r="E21" s="45"/>
      <c r="F21" s="42"/>
      <c r="G21" s="45"/>
    </row>
    <row r="22" spans="1:7" ht="24.75" customHeight="1" x14ac:dyDescent="0.2">
      <c r="A22" s="64"/>
      <c r="B22" s="63"/>
      <c r="C22" s="42"/>
      <c r="D22" s="42"/>
      <c r="E22" s="45"/>
      <c r="F22" s="42"/>
      <c r="G22" s="45"/>
    </row>
    <row r="23" spans="1:7" ht="21" customHeight="1" x14ac:dyDescent="0.2">
      <c r="A23" s="55"/>
      <c r="B23" s="59"/>
      <c r="C23" s="43"/>
      <c r="D23" s="43"/>
      <c r="E23" s="46"/>
      <c r="F23" s="43"/>
      <c r="G23" s="46"/>
    </row>
    <row r="24" spans="1:7" ht="21" customHeight="1" x14ac:dyDescent="0.25">
      <c r="A24" s="7" t="s">
        <v>48</v>
      </c>
      <c r="B24" s="22"/>
      <c r="C24" s="21"/>
      <c r="D24" s="21"/>
      <c r="E24" s="8"/>
      <c r="F24" s="33"/>
      <c r="G24" s="8"/>
    </row>
    <row r="25" spans="1:7" ht="65.25" customHeight="1" x14ac:dyDescent="0.2">
      <c r="A25" s="23" t="s">
        <v>49</v>
      </c>
      <c r="B25" s="24" t="s">
        <v>36</v>
      </c>
      <c r="C25" s="3">
        <f>PRODUCT(2368*E25)</f>
        <v>1626.0177472000005</v>
      </c>
      <c r="D25" s="20">
        <f>PRODUCT(C25*12)</f>
        <v>19512.212966400006</v>
      </c>
      <c r="E25" s="8">
        <f>PRODUCT(G25*1.1)*1.1*1.1*1.1</f>
        <v>0.68666290000000019</v>
      </c>
      <c r="F25" s="32">
        <v>0.34</v>
      </c>
      <c r="G25" s="8">
        <v>0.46899999999999997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54" t="s">
        <v>12</v>
      </c>
      <c r="B27" s="58" t="s">
        <v>36</v>
      </c>
      <c r="C27" s="41">
        <f>PRODUCT(2368*E27)</f>
        <v>1383.3285312000005</v>
      </c>
      <c r="D27" s="41">
        <f>PRODUCT(C27*12)</f>
        <v>16599.942374400005</v>
      </c>
      <c r="E27" s="44">
        <f>PRODUCT(G27*1.1)*1.1*1.1*1.1</f>
        <v>0.58417590000000019</v>
      </c>
      <c r="F27" s="41">
        <v>0.28999999999999998</v>
      </c>
      <c r="G27" s="44">
        <v>0.39900000000000002</v>
      </c>
    </row>
    <row r="28" spans="1:7" ht="18" customHeight="1" x14ac:dyDescent="0.2">
      <c r="A28" s="64"/>
      <c r="B28" s="63"/>
      <c r="C28" s="42"/>
      <c r="D28" s="42"/>
      <c r="E28" s="45"/>
      <c r="F28" s="42"/>
      <c r="G28" s="45"/>
    </row>
    <row r="29" spans="1:7" ht="18" customHeight="1" x14ac:dyDescent="0.2">
      <c r="A29" s="64"/>
      <c r="B29" s="63"/>
      <c r="C29" s="42"/>
      <c r="D29" s="42"/>
      <c r="E29" s="45"/>
      <c r="F29" s="42"/>
      <c r="G29" s="45"/>
    </row>
    <row r="30" spans="1:7" ht="18" customHeight="1" x14ac:dyDescent="0.2">
      <c r="A30" s="55"/>
      <c r="B30" s="59"/>
      <c r="C30" s="43"/>
      <c r="D30" s="43"/>
      <c r="E30" s="46"/>
      <c r="F30" s="43"/>
      <c r="G30" s="46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54" t="s">
        <v>26</v>
      </c>
      <c r="B32" s="58" t="s">
        <v>37</v>
      </c>
      <c r="C32" s="41">
        <f>PRODUCT(2368*E32)</f>
        <v>2149.5330560000007</v>
      </c>
      <c r="D32" s="41">
        <f>PRODUCT(C32*12)</f>
        <v>25794.39667200001</v>
      </c>
      <c r="E32" s="44">
        <f>PRODUCT(G32*1.1)*1.1*1.1*1.1</f>
        <v>0.90774200000000027</v>
      </c>
      <c r="F32" s="41">
        <v>0.45</v>
      </c>
      <c r="G32" s="44">
        <v>0.62</v>
      </c>
    </row>
    <row r="33" spans="1:7" ht="30" customHeight="1" x14ac:dyDescent="0.2">
      <c r="A33" s="55"/>
      <c r="B33" s="59"/>
      <c r="C33" s="43"/>
      <c r="D33" s="43"/>
      <c r="E33" s="46"/>
      <c r="F33" s="43"/>
      <c r="G33" s="46"/>
    </row>
    <row r="34" spans="1:7" ht="17.25" customHeight="1" x14ac:dyDescent="0.25">
      <c r="A34" s="30" t="s">
        <v>60</v>
      </c>
      <c r="B34" s="29"/>
      <c r="C34" s="27"/>
      <c r="D34" s="27"/>
      <c r="E34" s="8"/>
      <c r="F34" s="33"/>
      <c r="G34" s="8"/>
    </row>
    <row r="35" spans="1:7" ht="56.25" customHeight="1" x14ac:dyDescent="0.2">
      <c r="A35" s="28" t="s">
        <v>61</v>
      </c>
      <c r="B35" s="29" t="s">
        <v>36</v>
      </c>
      <c r="C35" s="3">
        <f>PRODUCT(2368*E35)</f>
        <v>2631.4444992000008</v>
      </c>
      <c r="D35" s="27">
        <f>PRODUCT(C35*12)</f>
        <v>31577.333990400009</v>
      </c>
      <c r="E35" s="8">
        <f>PRODUCT(G35*1.1)*1.1*1.1*1.1</f>
        <v>1.1112519000000003</v>
      </c>
      <c r="F35" s="33">
        <v>0.55000000000000004</v>
      </c>
      <c r="G35" s="8">
        <v>0.75900000000000001</v>
      </c>
    </row>
    <row r="36" spans="1:7" ht="15.75" x14ac:dyDescent="0.25">
      <c r="A36" s="7" t="s">
        <v>7</v>
      </c>
      <c r="B36" s="2"/>
      <c r="C36" s="3"/>
      <c r="D36" s="3"/>
      <c r="E36" s="8"/>
      <c r="F36" s="3"/>
      <c r="G36" s="8"/>
    </row>
    <row r="37" spans="1:7" ht="62.25" customHeight="1" x14ac:dyDescent="0.2">
      <c r="A37" s="56" t="s">
        <v>13</v>
      </c>
      <c r="B37" s="58" t="s">
        <v>22</v>
      </c>
      <c r="C37" s="41">
        <f>PRODUCT(2368*E37)</f>
        <v>1144.1063040000004</v>
      </c>
      <c r="D37" s="41">
        <f>PRODUCT(C37*12)</f>
        <v>13729.275648000004</v>
      </c>
      <c r="E37" s="44">
        <f>PRODUCT(G37*1.1)*1.1*1.1*1.1</f>
        <v>0.48315300000000017</v>
      </c>
      <c r="F37" s="41">
        <v>0.24</v>
      </c>
      <c r="G37" s="44">
        <v>0.33</v>
      </c>
    </row>
    <row r="38" spans="1:7" ht="30" customHeight="1" x14ac:dyDescent="0.2">
      <c r="A38" s="57"/>
      <c r="B38" s="59"/>
      <c r="C38" s="43"/>
      <c r="D38" s="43"/>
      <c r="E38" s="46"/>
      <c r="F38" s="43"/>
      <c r="G38" s="46"/>
    </row>
    <row r="39" spans="1:7" ht="15.75" x14ac:dyDescent="0.25">
      <c r="A39" s="7" t="s">
        <v>8</v>
      </c>
      <c r="B39" s="2"/>
      <c r="C39" s="3"/>
      <c r="D39" s="3"/>
      <c r="E39" s="8"/>
      <c r="F39" s="3"/>
      <c r="G39" s="8"/>
    </row>
    <row r="40" spans="1:7" ht="108" customHeight="1" x14ac:dyDescent="0.2">
      <c r="A40" s="9" t="s">
        <v>50</v>
      </c>
      <c r="B40" s="6" t="s">
        <v>23</v>
      </c>
      <c r="C40" s="3">
        <f>PRODUCT(2368*E40)</f>
        <v>1785.499232000001</v>
      </c>
      <c r="D40" s="3">
        <f>PRODUCT(C40*12)</f>
        <v>21425.990784000012</v>
      </c>
      <c r="E40" s="8">
        <f>PRODUCT(G40*1.1)*1.1*1.1*1.1</f>
        <v>0.75401150000000039</v>
      </c>
      <c r="F40" s="8">
        <v>0.11</v>
      </c>
      <c r="G40" s="8">
        <v>0.51500000000000001</v>
      </c>
    </row>
    <row r="41" spans="1:7" ht="81.75" customHeight="1" x14ac:dyDescent="0.2">
      <c r="A41" s="65" t="s">
        <v>56</v>
      </c>
      <c r="B41" s="58" t="s">
        <v>22</v>
      </c>
      <c r="C41" s="41">
        <f>PRODUCT(2368*E41)</f>
        <v>425.39952576000013</v>
      </c>
      <c r="D41" s="41">
        <f>PRODUCT(C41*12)</f>
        <v>5104.7943091200013</v>
      </c>
      <c r="E41" s="8">
        <f>PRODUCT(G41*1.1)*1.1*1.1*1.1</f>
        <v>0.17964507000000005</v>
      </c>
      <c r="F41" s="41">
        <v>0.89</v>
      </c>
      <c r="G41" s="8">
        <v>0.1227</v>
      </c>
    </row>
    <row r="42" spans="1:7" ht="1.5" hidden="1" customHeight="1" x14ac:dyDescent="0.2">
      <c r="A42" s="66"/>
      <c r="B42" s="59"/>
      <c r="C42" s="43"/>
      <c r="D42" s="43"/>
      <c r="E42" s="8">
        <f t="shared" ref="E42:G42" si="2">PRODUCT(F42*1.1394)</f>
        <v>0</v>
      </c>
      <c r="F42" s="43"/>
      <c r="G42" s="8">
        <f t="shared" si="2"/>
        <v>0</v>
      </c>
    </row>
    <row r="43" spans="1:7" ht="42.75" customHeight="1" x14ac:dyDescent="0.2">
      <c r="A43" s="65" t="s">
        <v>55</v>
      </c>
      <c r="B43" s="56" t="s">
        <v>23</v>
      </c>
      <c r="C43" s="41">
        <f>PRODUCT(2368*E43)</f>
        <v>526.98229760000015</v>
      </c>
      <c r="D43" s="41">
        <f>PRODUCT(C43*12)</f>
        <v>6323.7875712000023</v>
      </c>
      <c r="E43" s="44">
        <f>PRODUCT(G43*1.1)*1.1*1.1*1.1</f>
        <v>0.22254320000000008</v>
      </c>
      <c r="F43" s="44">
        <v>0.11</v>
      </c>
      <c r="G43" s="44">
        <v>0.152</v>
      </c>
    </row>
    <row r="44" spans="1:7" ht="21.75" customHeight="1" x14ac:dyDescent="0.2">
      <c r="A44" s="66"/>
      <c r="B44" s="57"/>
      <c r="C44" s="43"/>
      <c r="D44" s="43"/>
      <c r="E44" s="46"/>
      <c r="F44" s="46"/>
      <c r="G44" s="46"/>
    </row>
    <row r="45" spans="1:7" ht="42.75" customHeight="1" x14ac:dyDescent="0.2">
      <c r="A45" s="6" t="s">
        <v>58</v>
      </c>
      <c r="B45" s="2" t="s">
        <v>21</v>
      </c>
      <c r="C45" s="3">
        <f t="shared" ref="C45:C46" si="3">PRODUCT(2368*E45)</f>
        <v>908.35106560000008</v>
      </c>
      <c r="D45" s="3">
        <f t="shared" ref="D45" si="4">PRODUCT(C45*12)</f>
        <v>10900.212787200002</v>
      </c>
      <c r="E45" s="8">
        <f>PRODUCT(G45*1.1)*1.1*1.1*1.1</f>
        <v>0.38359420000000005</v>
      </c>
      <c r="F45" s="3">
        <v>0.19</v>
      </c>
      <c r="G45" s="8">
        <v>0.26200000000000001</v>
      </c>
    </row>
    <row r="46" spans="1:7" ht="15.75" x14ac:dyDescent="0.25">
      <c r="A46" s="10" t="s">
        <v>14</v>
      </c>
      <c r="B46" s="2" t="s">
        <v>28</v>
      </c>
      <c r="C46" s="3">
        <f t="shared" si="3"/>
        <v>5162.3463232000022</v>
      </c>
      <c r="D46" s="3">
        <f>PRODUCT(C46*12)</f>
        <v>61948.155878400023</v>
      </c>
      <c r="E46" s="8">
        <f>PRODUCT(G46*1.1)*1.1*1.1*1.1</f>
        <v>2.1800449000000008</v>
      </c>
      <c r="F46" s="3">
        <v>1.08</v>
      </c>
      <c r="G46" s="8">
        <v>1.4890000000000001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51</v>
      </c>
      <c r="B48" s="2" t="s">
        <v>19</v>
      </c>
      <c r="C48" s="3">
        <f t="shared" ref="C48:C57" si="5">PRODUCT(2368*E48)</f>
        <v>2721.5862080000015</v>
      </c>
      <c r="D48" s="3">
        <f>PRODUCT(C48*12)</f>
        <v>32659.034496000018</v>
      </c>
      <c r="E48" s="8">
        <f>PRODUCT(G48*1.1)*1.1*1.1*1.1</f>
        <v>1.1493185000000006</v>
      </c>
      <c r="F48" s="3">
        <v>0.56999999999999995</v>
      </c>
      <c r="G48" s="8">
        <v>0.78500000000000003</v>
      </c>
    </row>
    <row r="49" spans="1:7" ht="23.25" customHeight="1" x14ac:dyDescent="0.2">
      <c r="A49" s="6" t="s">
        <v>52</v>
      </c>
      <c r="B49" s="2" t="s">
        <v>57</v>
      </c>
      <c r="C49" s="3">
        <f t="shared" si="5"/>
        <v>1001.9597632000003</v>
      </c>
      <c r="D49" s="3">
        <f>PRODUCT(C49*12)</f>
        <v>12023.517158400004</v>
      </c>
      <c r="E49" s="8">
        <f>PRODUCT(G49*1.1)*1.1*1.1*1.1</f>
        <v>0.42312490000000014</v>
      </c>
      <c r="F49" s="3">
        <v>0.21</v>
      </c>
      <c r="G49" s="8">
        <v>0.28899999999999998</v>
      </c>
    </row>
    <row r="50" spans="1:7" ht="19.5" customHeight="1" x14ac:dyDescent="0.2">
      <c r="A50" s="6" t="s">
        <v>53</v>
      </c>
      <c r="B50" s="6" t="s">
        <v>20</v>
      </c>
      <c r="C50" s="3">
        <f t="shared" si="5"/>
        <v>4011.3060416000017</v>
      </c>
      <c r="D50" s="3">
        <f>PRODUCT(C50*12)</f>
        <v>48135.672499200024</v>
      </c>
      <c r="E50" s="8">
        <f>PRODUCT(G50*1.1)*1.1*1.1*1.1</f>
        <v>1.6939637000000007</v>
      </c>
      <c r="F50" s="3">
        <v>0.84</v>
      </c>
      <c r="G50" s="8">
        <v>1.157</v>
      </c>
    </row>
    <row r="51" spans="1:7" ht="17.25" customHeight="1" x14ac:dyDescent="0.2">
      <c r="A51" s="6" t="s">
        <v>54</v>
      </c>
      <c r="B51" s="6" t="s">
        <v>47</v>
      </c>
      <c r="C51" s="3">
        <f t="shared" si="5"/>
        <v>1383.3285312000005</v>
      </c>
      <c r="D51" s="3">
        <f>PRODUCT(C51*12)</f>
        <v>16599.942374400005</v>
      </c>
      <c r="E51" s="8">
        <f>PRODUCT(G51*1.1)*1.1*1.1*1.1</f>
        <v>0.58417590000000019</v>
      </c>
      <c r="F51" s="3">
        <v>0.28999999999999998</v>
      </c>
      <c r="G51" s="8">
        <v>0.39900000000000002</v>
      </c>
    </row>
    <row r="52" spans="1:7" ht="26.25" customHeight="1" x14ac:dyDescent="0.2">
      <c r="A52" s="18" t="s">
        <v>46</v>
      </c>
      <c r="B52" s="2" t="s">
        <v>21</v>
      </c>
      <c r="C52" s="3">
        <f t="shared" si="5"/>
        <v>336.29791360000019</v>
      </c>
      <c r="D52" s="3">
        <f t="shared" ref="D52:D57" si="6">PRODUCT(C52*12)</f>
        <v>4035.5749632000025</v>
      </c>
      <c r="E52" s="8">
        <f>PRODUCT(G52*1.1)*1.1*1.1*1.1</f>
        <v>0.14201770000000008</v>
      </c>
      <c r="F52" s="8">
        <v>7.0000000000000007E-2</v>
      </c>
      <c r="G52" s="8">
        <v>9.7000000000000003E-2</v>
      </c>
    </row>
    <row r="53" spans="1:7" ht="17.25" customHeight="1" x14ac:dyDescent="0.2">
      <c r="A53" s="18" t="s">
        <v>15</v>
      </c>
      <c r="B53" s="2" t="s">
        <v>22</v>
      </c>
      <c r="C53" s="3">
        <f t="shared" si="5"/>
        <v>204.55233920000006</v>
      </c>
      <c r="D53" s="3">
        <f t="shared" si="6"/>
        <v>2454.628070400001</v>
      </c>
      <c r="E53" s="8">
        <f>PRODUCT(G53*1.1)*1.1*1.1*1.1</f>
        <v>8.6381900000000025E-2</v>
      </c>
      <c r="F53" s="8">
        <v>4.2999999999999997E-2</v>
      </c>
      <c r="G53" s="8">
        <v>5.8999999999999997E-2</v>
      </c>
    </row>
    <row r="54" spans="1:7" ht="17.25" customHeight="1" x14ac:dyDescent="0.2">
      <c r="A54" s="18" t="s">
        <v>16</v>
      </c>
      <c r="B54" s="2" t="s">
        <v>22</v>
      </c>
      <c r="C54" s="3">
        <f t="shared" si="5"/>
        <v>520.0483200000001</v>
      </c>
      <c r="D54" s="3">
        <f t="shared" si="6"/>
        <v>6240.5798400000012</v>
      </c>
      <c r="E54" s="8">
        <f>PRODUCT(G54*1.1)*1.1*1.1*1.1</f>
        <v>0.21961500000000006</v>
      </c>
      <c r="F54" s="8">
        <v>0.11</v>
      </c>
      <c r="G54" s="8">
        <v>0.15</v>
      </c>
    </row>
    <row r="55" spans="1:7" ht="17.25" customHeight="1" x14ac:dyDescent="0.2">
      <c r="A55" s="18" t="s">
        <v>17</v>
      </c>
      <c r="B55" s="2" t="s">
        <v>21</v>
      </c>
      <c r="C55" s="3">
        <f t="shared" si="5"/>
        <v>1470.0032512000005</v>
      </c>
      <c r="D55" s="3">
        <f t="shared" si="6"/>
        <v>17640.039014400005</v>
      </c>
      <c r="E55" s="8">
        <f>PRODUCT(G55*1.1)*1.1*1.1*1.1</f>
        <v>0.62077840000000017</v>
      </c>
      <c r="F55" s="8">
        <v>3.1E-2</v>
      </c>
      <c r="G55" s="8">
        <v>0.42399999999999999</v>
      </c>
    </row>
    <row r="56" spans="1:7" ht="17.25" customHeight="1" x14ac:dyDescent="0.2">
      <c r="A56" s="18" t="s">
        <v>62</v>
      </c>
      <c r="B56" s="2" t="s">
        <v>21</v>
      </c>
      <c r="C56" s="3">
        <f t="shared" si="5"/>
        <v>287.76007040000007</v>
      </c>
      <c r="D56" s="3">
        <f t="shared" si="6"/>
        <v>3453.1208448000007</v>
      </c>
      <c r="E56" s="8">
        <f>PRODUCT(G56*1.1)*1.1*1.1*1.1</f>
        <v>0.12152030000000004</v>
      </c>
      <c r="F56" s="8">
        <v>0.06</v>
      </c>
      <c r="G56" s="8">
        <v>8.3000000000000004E-2</v>
      </c>
    </row>
    <row r="57" spans="1:7" ht="30" customHeight="1" x14ac:dyDescent="0.2">
      <c r="A57" s="18" t="s">
        <v>59</v>
      </c>
      <c r="B57" s="2" t="s">
        <v>22</v>
      </c>
      <c r="C57" s="3">
        <f t="shared" si="5"/>
        <v>1293.1868224000007</v>
      </c>
      <c r="D57" s="3">
        <f t="shared" si="6"/>
        <v>15518.241868800007</v>
      </c>
      <c r="E57" s="8">
        <f>PRODUCT(G57*1.1)*1.1*1.1*1.1</f>
        <v>0.54610930000000024</v>
      </c>
      <c r="F57" s="3">
        <v>0.27</v>
      </c>
      <c r="G57" s="8">
        <v>0.373</v>
      </c>
    </row>
    <row r="58" spans="1:7" ht="17.25" customHeight="1" x14ac:dyDescent="0.25">
      <c r="A58" s="19" t="s">
        <v>41</v>
      </c>
      <c r="B58" s="25"/>
      <c r="C58" s="3"/>
      <c r="D58" s="3"/>
      <c r="E58" s="8"/>
      <c r="F58" s="8"/>
      <c r="G58" s="8"/>
    </row>
    <row r="59" spans="1:7" ht="24" customHeight="1" x14ac:dyDescent="0.2">
      <c r="A59" s="18" t="s">
        <v>42</v>
      </c>
      <c r="B59" s="2" t="s">
        <v>19</v>
      </c>
      <c r="C59" s="3">
        <f t="shared" ref="C59:C65" si="7">PRODUCT(2368*E59)</f>
        <v>1632.9517248000002</v>
      </c>
      <c r="D59" s="3">
        <f t="shared" ref="D59:D65" si="8">PRODUCT(C59*12)</f>
        <v>19595.420697600002</v>
      </c>
      <c r="E59" s="8">
        <f>PRODUCT(G59*1.1)*1.1*1.1*1.1</f>
        <v>0.68959110000000012</v>
      </c>
      <c r="F59" s="3">
        <v>0.34</v>
      </c>
      <c r="G59" s="8">
        <v>0.47099999999999997</v>
      </c>
    </row>
    <row r="60" spans="1:7" ht="17.25" customHeight="1" x14ac:dyDescent="0.2">
      <c r="A60" s="17" t="s">
        <v>43</v>
      </c>
      <c r="B60" s="2" t="s">
        <v>19</v>
      </c>
      <c r="C60" s="3">
        <f t="shared" si="7"/>
        <v>1196.1111360000002</v>
      </c>
      <c r="D60" s="3">
        <f t="shared" si="8"/>
        <v>14353.333632000002</v>
      </c>
      <c r="E60" s="8">
        <f>PRODUCT(G60*1.1)*1.1*1.1*1.1</f>
        <v>0.50511450000000013</v>
      </c>
      <c r="F60" s="3">
        <v>0.25</v>
      </c>
      <c r="G60" s="8">
        <v>0.34499999999999997</v>
      </c>
    </row>
    <row r="61" spans="1:7" ht="17.25" customHeight="1" x14ac:dyDescent="0.2">
      <c r="A61" s="17" t="s">
        <v>63</v>
      </c>
      <c r="B61" s="5" t="s">
        <v>19</v>
      </c>
      <c r="C61" s="3">
        <f t="shared" si="7"/>
        <v>1719.6264448000009</v>
      </c>
      <c r="D61" s="3">
        <f t="shared" si="8"/>
        <v>20635.517337600009</v>
      </c>
      <c r="E61" s="8">
        <f>PRODUCT(G61*1.1)*1.1*1.1*1.1</f>
        <v>0.72619360000000033</v>
      </c>
      <c r="F61" s="3">
        <v>0.36</v>
      </c>
      <c r="G61" s="8">
        <v>0.496</v>
      </c>
    </row>
    <row r="62" spans="1:7" ht="17.25" customHeight="1" x14ac:dyDescent="0.2">
      <c r="A62" s="17" t="s">
        <v>64</v>
      </c>
      <c r="B62" s="5" t="s">
        <v>32</v>
      </c>
      <c r="C62" s="3">
        <f t="shared" si="7"/>
        <v>1861.7729856000008</v>
      </c>
      <c r="D62" s="3">
        <f t="shared" si="8"/>
        <v>22341.27582720001</v>
      </c>
      <c r="E62" s="8">
        <f>PRODUCT(G62*1.1)*1.1*1.1*1.1</f>
        <v>0.78622170000000036</v>
      </c>
      <c r="F62" s="3">
        <v>0.39</v>
      </c>
      <c r="G62" s="8">
        <v>0.53700000000000003</v>
      </c>
    </row>
    <row r="63" spans="1:7" ht="17.25" customHeight="1" x14ac:dyDescent="0.2">
      <c r="A63" s="17" t="s">
        <v>39</v>
      </c>
      <c r="B63" s="5" t="s">
        <v>32</v>
      </c>
      <c r="C63" s="3">
        <f t="shared" si="7"/>
        <v>1244.6489792000002</v>
      </c>
      <c r="D63" s="3">
        <f t="shared" si="8"/>
        <v>14935.787750400003</v>
      </c>
      <c r="E63" s="8">
        <f>PRODUCT(G63*1.1)*1.1*1.1*1.1</f>
        <v>0.52561190000000013</v>
      </c>
      <c r="F63" s="3">
        <v>0.26</v>
      </c>
      <c r="G63" s="8">
        <v>0.35899999999999999</v>
      </c>
    </row>
    <row r="64" spans="1:7" ht="25.5" customHeight="1" x14ac:dyDescent="0.2">
      <c r="A64" s="18" t="s">
        <v>44</v>
      </c>
      <c r="B64" s="5" t="s">
        <v>32</v>
      </c>
      <c r="C64" s="3">
        <f t="shared" si="7"/>
        <v>825.1433344000003</v>
      </c>
      <c r="D64" s="3">
        <f t="shared" si="8"/>
        <v>9901.720012800004</v>
      </c>
      <c r="E64" s="8">
        <f>PRODUCT(G64*1.1)*1.1*1.1*1.1</f>
        <v>0.34845580000000015</v>
      </c>
      <c r="F64" s="8">
        <v>0.17199999999999999</v>
      </c>
      <c r="G64" s="8">
        <v>0.23799999999999999</v>
      </c>
    </row>
    <row r="65" spans="1:7" ht="25.5" customHeight="1" x14ac:dyDescent="0.2">
      <c r="A65" s="18" t="s">
        <v>45</v>
      </c>
      <c r="B65" s="5" t="s">
        <v>32</v>
      </c>
      <c r="C65" s="3">
        <f t="shared" si="7"/>
        <v>1383.3285312000005</v>
      </c>
      <c r="D65" s="3">
        <f t="shared" si="8"/>
        <v>16599.942374400005</v>
      </c>
      <c r="E65" s="8">
        <f>PRODUCT(G65*1.1)*1.1*1.1*1.1</f>
        <v>0.58417590000000019</v>
      </c>
      <c r="F65" s="3">
        <v>0.28999999999999998</v>
      </c>
      <c r="G65" s="8">
        <v>0.39900000000000002</v>
      </c>
    </row>
    <row r="66" spans="1:7" ht="18" x14ac:dyDescent="0.25">
      <c r="A66" s="7" t="s">
        <v>67</v>
      </c>
      <c r="B66" s="11"/>
      <c r="C66" s="12">
        <f>SUM(C9:C65)</f>
        <v>54274.669567360019</v>
      </c>
      <c r="D66" s="12">
        <f>SUM(D9:D65)</f>
        <v>651296.03480832011</v>
      </c>
      <c r="E66" s="12">
        <f>SUM(E10:E65)</f>
        <v>22.920046270000011</v>
      </c>
      <c r="F66" s="34">
        <f>SUM(F10:F65)</f>
        <v>11.616999999999999</v>
      </c>
      <c r="G66" s="12">
        <f>SUM(G10:G65)</f>
        <v>15.654699999999998</v>
      </c>
    </row>
    <row r="67" spans="1:7" ht="18" x14ac:dyDescent="0.25">
      <c r="A67" s="7"/>
      <c r="B67" s="11"/>
      <c r="C67" s="12"/>
      <c r="D67" s="12"/>
      <c r="E67" s="36"/>
      <c r="F67" s="12"/>
      <c r="G67" s="36"/>
    </row>
    <row r="68" spans="1:7" ht="26.25" x14ac:dyDescent="0.25">
      <c r="A68" s="39" t="s">
        <v>68</v>
      </c>
      <c r="B68" s="11"/>
      <c r="C68" s="3">
        <f t="shared" ref="C68" si="9">PRODUCT(2368*E68)</f>
        <v>12623.306220800005</v>
      </c>
      <c r="D68" s="3">
        <f t="shared" ref="D68" si="10">PRODUCT(C68*12)</f>
        <v>151479.67464960006</v>
      </c>
      <c r="E68" s="8">
        <f>PRODUCT(G68*1.1)*1.1*1.1*1.1</f>
        <v>5.3307881000000021</v>
      </c>
      <c r="F68" s="12"/>
      <c r="G68" s="38">
        <v>3.641</v>
      </c>
    </row>
    <row r="69" spans="1:7" ht="15.75" x14ac:dyDescent="0.25">
      <c r="A69" s="26" t="s">
        <v>33</v>
      </c>
      <c r="B69" s="2"/>
      <c r="C69" s="3">
        <f t="shared" ref="C69" si="11">PRODUCT(2147.9*E69)</f>
        <v>12795.948646910007</v>
      </c>
      <c r="D69" s="31">
        <f t="shared" ref="D69" si="12">PRODUCT(C69*12)</f>
        <v>153551.38376292007</v>
      </c>
      <c r="E69" s="8">
        <f>PRODUCT(G69*1.1)*1.1*1.1*1.1</f>
        <v>5.9574229000000027</v>
      </c>
      <c r="F69" s="4">
        <v>2.83</v>
      </c>
      <c r="G69" s="8">
        <v>4.069</v>
      </c>
    </row>
    <row r="70" spans="1:7" ht="18" x14ac:dyDescent="0.25">
      <c r="A70" s="14"/>
      <c r="B70" s="2"/>
      <c r="C70" s="3"/>
      <c r="D70" s="31"/>
      <c r="E70" s="8"/>
      <c r="F70" s="4">
        <v>2.9</v>
      </c>
      <c r="G70" s="8"/>
    </row>
    <row r="71" spans="1:7" ht="20.25" x14ac:dyDescent="0.3">
      <c r="A71" s="15" t="s">
        <v>35</v>
      </c>
      <c r="B71" s="1"/>
      <c r="C71" s="16">
        <f t="shared" ref="C71:D71" si="13">SUM(C66+C68+C69+C70)</f>
        <v>79693.924435070032</v>
      </c>
      <c r="D71" s="16">
        <f t="shared" si="13"/>
        <v>956327.09322084021</v>
      </c>
      <c r="E71" s="16">
        <f>SUM(E66+E68+E69+E70)</f>
        <v>34.208257270000018</v>
      </c>
      <c r="F71" s="16">
        <f>SUM(F66+F69+F70)</f>
        <v>17.346999999999998</v>
      </c>
      <c r="G71" s="16">
        <f>SUM(G66+G68+G69+G70)</f>
        <v>23.364699999999996</v>
      </c>
    </row>
  </sheetData>
  <mergeCells count="52">
    <mergeCell ref="G11:G13"/>
    <mergeCell ref="F20:F23"/>
    <mergeCell ref="G20:G23"/>
    <mergeCell ref="F11:F13"/>
    <mergeCell ref="D20:D23"/>
    <mergeCell ref="G43:G44"/>
    <mergeCell ref="F43:F44"/>
    <mergeCell ref="G32:G33"/>
    <mergeCell ref="F32:F33"/>
    <mergeCell ref="F27:F30"/>
    <mergeCell ref="G37:G38"/>
    <mergeCell ref="F37:F38"/>
    <mergeCell ref="F41:F42"/>
    <mergeCell ref="G27:G30"/>
    <mergeCell ref="C43:C44"/>
    <mergeCell ref="D43:D44"/>
    <mergeCell ref="A43:A44"/>
    <mergeCell ref="B43:B44"/>
    <mergeCell ref="E43:E44"/>
    <mergeCell ref="A41:A42"/>
    <mergeCell ref="B41:B42"/>
    <mergeCell ref="C41:C42"/>
    <mergeCell ref="C32:C33"/>
    <mergeCell ref="B37:B38"/>
    <mergeCell ref="D27:D30"/>
    <mergeCell ref="D11:D13"/>
    <mergeCell ref="E11:E13"/>
    <mergeCell ref="A32:A33"/>
    <mergeCell ref="A37:A38"/>
    <mergeCell ref="B32:B33"/>
    <mergeCell ref="C37:C38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41:D42"/>
    <mergeCell ref="D37:D38"/>
    <mergeCell ref="D32:D33"/>
    <mergeCell ref="E32:E33"/>
    <mergeCell ref="E37:E38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2022-11-18T10:34:37Z</dcterms:modified>
</cp:coreProperties>
</file>